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/>
  <c r="G6" s="1"/>
  <c r="G32"/>
  <c r="E32"/>
  <c r="G30"/>
  <c r="G25"/>
  <c r="E25"/>
  <c r="G20"/>
  <c r="E20"/>
  <c r="G18"/>
  <c r="G13"/>
  <c r="E13"/>
  <c r="G11"/>
  <c r="G9"/>
  <c r="G5"/>
  <c r="G3"/>
  <c r="G2" l="1"/>
</calcChain>
</file>

<file path=xl/sharedStrings.xml><?xml version="1.0" encoding="utf-8"?>
<sst xmlns="http://schemas.openxmlformats.org/spreadsheetml/2006/main" count="63" uniqueCount="46">
  <si>
    <t>P.č.</t>
  </si>
  <si>
    <t>Číslo položky</t>
  </si>
  <si>
    <t>MJ</t>
  </si>
  <si>
    <t>množství</t>
  </si>
  <si>
    <t>cena/MJ</t>
  </si>
  <si>
    <t>Celkem</t>
  </si>
  <si>
    <t xml:space="preserve">Díl: </t>
  </si>
  <si>
    <t>Název položky</t>
  </si>
  <si>
    <t>113107112R00</t>
  </si>
  <si>
    <t>Odstranění podkladu pl. 200 m2,kam.těžené tl.20 cm</t>
  </si>
  <si>
    <t>m2</t>
  </si>
  <si>
    <t>stávající zpevněná plocha : 98</t>
  </si>
  <si>
    <t>113107131R00</t>
  </si>
  <si>
    <t>Odstranění podkladu pl.200 m2, bet.prostý tl.15 cm</t>
  </si>
  <si>
    <t>122302201R00</t>
  </si>
  <si>
    <t>Odkopávky pro silnice v hor. 4 do 100 m3</t>
  </si>
  <si>
    <t>m3</t>
  </si>
  <si>
    <t>chodník : 9*0,25</t>
  </si>
  <si>
    <t>pojízdná dlažba : 109*0,4</t>
  </si>
  <si>
    <t>131301111R00</t>
  </si>
  <si>
    <t>Hloubení nezapaž. jam hor.4 do 100 m3, STROJNĚ</t>
  </si>
  <si>
    <t>jímka : (0,7+2,07+0,15)*(0,6+2,4+0,6)*(0,6+3,8+0,6)</t>
  </si>
  <si>
    <t>132301210R00</t>
  </si>
  <si>
    <t>Hloubení rýh š.do 200 cm hor.4 do 50 m3, STROJNĚ</t>
  </si>
  <si>
    <t>kanalizace : 0,8*1*14</t>
  </si>
  <si>
    <t>162401102R00</t>
  </si>
  <si>
    <t>Vodorovné přemístění výkopku z hor.1-4 do 2000 m</t>
  </si>
  <si>
    <t>kanalizace : 0,8*0,55*14</t>
  </si>
  <si>
    <t>vytlačená zemina jímkou : (0,2+1,93+0,14)*2,4*3,8</t>
  </si>
  <si>
    <t>167101101R00</t>
  </si>
  <si>
    <t>Nakládání výkopku z hor.1-4 v množství do 100 m3</t>
  </si>
  <si>
    <t>171201201R00</t>
  </si>
  <si>
    <t>Uložení sypaniny na skl.-modelace na výšku přes 2m</t>
  </si>
  <si>
    <t>174101101R00</t>
  </si>
  <si>
    <t>Zásyp jam, rýh, šachet se zhutněním</t>
  </si>
  <si>
    <t>Včetně strojního přemístění materiálu pro zásyp ze vzdálenosti do 10 m od kraje zásypu</t>
  </si>
  <si>
    <t>kanalizace : 0,8*(1-0,55)*14</t>
  </si>
  <si>
    <t>vytlačená zemina jímkou : -(0,2+1,93+0,14)*2,4*3,8</t>
  </si>
  <si>
    <t>175101101RT2</t>
  </si>
  <si>
    <t>Obsyp potrubí bez prohození sypaniny, s dodáním štěrkopísku frakce 0 - 22 mm</t>
  </si>
  <si>
    <t>kanalizace : 0,8*0,45*14</t>
  </si>
  <si>
    <t>181101102R00</t>
  </si>
  <si>
    <t>Úprava pláně v zářezech v hor. 1-4, se zhutněním</t>
  </si>
  <si>
    <t>chodník : 9</t>
  </si>
  <si>
    <t>pojízdná dlažba : 109</t>
  </si>
  <si>
    <t>Zemní práce - komunikace-venky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</si>
</sst>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shrinkToFit="1"/>
    </xf>
    <xf numFmtId="0" fontId="4" fillId="0" borderId="2" xfId="0" quotePrefix="1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top" wrapText="1" shrinkToFit="1"/>
    </xf>
    <xf numFmtId="164" fontId="5" fillId="0" borderId="2" xfId="0" applyNumberFormat="1" applyFont="1" applyBorder="1" applyAlignment="1">
      <alignment vertical="top" shrinkToFit="1"/>
    </xf>
    <xf numFmtId="164" fontId="4" fillId="0" borderId="2" xfId="0" applyNumberFormat="1" applyFont="1" applyBorder="1" applyAlignment="1">
      <alignment vertical="top" wrapText="1" shrinkToFit="1"/>
    </xf>
    <xf numFmtId="0" fontId="2" fillId="3" borderId="4" xfId="2" applyFont="1" applyBorder="1" applyAlignment="1">
      <alignment vertical="center"/>
    </xf>
    <xf numFmtId="0" fontId="2" fillId="3" borderId="4" xfId="2" applyFont="1" applyBorder="1" applyAlignment="1">
      <alignment horizontal="left" vertical="center"/>
    </xf>
    <xf numFmtId="0" fontId="2" fillId="3" borderId="4" xfId="2" applyFont="1" applyBorder="1" applyAlignment="1">
      <alignment horizontal="center" vertical="center"/>
    </xf>
    <xf numFmtId="0" fontId="2" fillId="2" borderId="4" xfId="1" applyFont="1" applyBorder="1"/>
    <xf numFmtId="0" fontId="1" fillId="2" borderId="4" xfId="1" applyBorder="1"/>
    <xf numFmtId="0" fontId="1" fillId="2" borderId="4" xfId="1" applyBorder="1" applyAlignment="1">
      <alignment horizontal="left"/>
    </xf>
    <xf numFmtId="2" fontId="2" fillId="2" borderId="4" xfId="1" applyNumberFormat="1" applyFont="1" applyBorder="1"/>
    <xf numFmtId="0" fontId="5" fillId="0" borderId="0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3" fillId="0" borderId="2" xfId="0" applyFont="1" applyBorder="1"/>
    <xf numFmtId="0" fontId="5" fillId="0" borderId="6" xfId="0" applyFont="1" applyBorder="1" applyAlignment="1">
      <alignment vertical="top"/>
    </xf>
    <xf numFmtId="0" fontId="5" fillId="0" borderId="5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/>
    </xf>
    <xf numFmtId="0" fontId="5" fillId="0" borderId="6" xfId="0" applyNumberFormat="1" applyFont="1" applyBorder="1" applyAlignment="1">
      <alignment vertical="top"/>
    </xf>
    <xf numFmtId="0" fontId="4" fillId="0" borderId="6" xfId="0" quotePrefix="1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top" wrapText="1" shrinkToFit="1"/>
    </xf>
    <xf numFmtId="0" fontId="5" fillId="0" borderId="0" xfId="0" applyFont="1" applyBorder="1" applyAlignment="1">
      <alignment vertical="top"/>
    </xf>
    <xf numFmtId="0" fontId="4" fillId="0" borderId="0" xfId="0" quotePrefix="1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center" vertical="top" wrapText="1" shrinkToFit="1"/>
    </xf>
    <xf numFmtId="165" fontId="4" fillId="0" borderId="0" xfId="0" applyNumberFormat="1" applyFont="1" applyBorder="1"/>
    <xf numFmtId="0" fontId="3" fillId="0" borderId="0" xfId="0" applyFont="1" applyBorder="1"/>
    <xf numFmtId="165" fontId="3" fillId="0" borderId="5" xfId="0" applyNumberFormat="1" applyFont="1" applyBorder="1" applyAlignment="1">
      <alignment vertical="top"/>
    </xf>
    <xf numFmtId="2" fontId="3" fillId="0" borderId="5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165" fontId="4" fillId="0" borderId="2" xfId="0" applyNumberFormat="1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vertical="top"/>
    </xf>
    <xf numFmtId="165" fontId="4" fillId="0" borderId="6" xfId="0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8" workbookViewId="0">
      <selection activeCell="F34" sqref="F34"/>
    </sheetView>
  </sheetViews>
  <sheetFormatPr defaultRowHeight="15"/>
  <cols>
    <col min="2" max="2" width="18.42578125" customWidth="1"/>
    <col min="3" max="3" width="39.28515625" customWidth="1"/>
    <col min="4" max="4" width="7" customWidth="1"/>
    <col min="5" max="6" width="10.42578125" customWidth="1"/>
    <col min="7" max="7" width="12" customWidth="1"/>
  </cols>
  <sheetData>
    <row r="1" spans="1:7" ht="30.75" customHeight="1">
      <c r="A1" s="7" t="s">
        <v>0</v>
      </c>
      <c r="B1" s="8" t="s">
        <v>1</v>
      </c>
      <c r="C1" s="8" t="s">
        <v>7</v>
      </c>
      <c r="D1" s="9" t="s">
        <v>2</v>
      </c>
      <c r="E1" s="9" t="s">
        <v>3</v>
      </c>
      <c r="F1" s="9" t="s">
        <v>4</v>
      </c>
      <c r="G1" s="8" t="s">
        <v>5</v>
      </c>
    </row>
    <row r="2" spans="1:7">
      <c r="A2" s="10" t="s">
        <v>6</v>
      </c>
      <c r="B2" s="12">
        <v>1</v>
      </c>
      <c r="C2" s="10" t="s">
        <v>45</v>
      </c>
      <c r="D2" s="11"/>
      <c r="E2" s="11"/>
      <c r="F2" s="11"/>
      <c r="G2" s="13">
        <f>G3+G5+G6+G9+G11+G13+G18+G20+G25+G30+G32</f>
        <v>0</v>
      </c>
    </row>
    <row r="3" spans="1:7" ht="15" customHeight="1">
      <c r="A3" s="15">
        <v>1</v>
      </c>
      <c r="B3" s="19" t="s">
        <v>8</v>
      </c>
      <c r="C3" s="1" t="s">
        <v>9</v>
      </c>
      <c r="D3" s="2" t="s">
        <v>10</v>
      </c>
      <c r="E3" s="29">
        <v>98</v>
      </c>
      <c r="F3" s="30">
        <v>0</v>
      </c>
      <c r="G3" s="30">
        <f>E3*F3</f>
        <v>0</v>
      </c>
    </row>
    <row r="4" spans="1:7">
      <c r="A4" s="16"/>
      <c r="B4" s="20"/>
      <c r="C4" s="3" t="s">
        <v>11</v>
      </c>
      <c r="D4" s="4"/>
      <c r="E4" s="31">
        <v>98</v>
      </c>
      <c r="F4" s="32"/>
      <c r="G4" s="32"/>
    </row>
    <row r="5" spans="1:7" ht="15" customHeight="1">
      <c r="A5" s="16">
        <v>2</v>
      </c>
      <c r="B5" s="20" t="s">
        <v>12</v>
      </c>
      <c r="C5" s="1" t="s">
        <v>13</v>
      </c>
      <c r="D5" s="2" t="s">
        <v>10</v>
      </c>
      <c r="E5" s="33">
        <v>98</v>
      </c>
      <c r="F5" s="34">
        <v>0</v>
      </c>
      <c r="G5" s="34">
        <f>E5*F5</f>
        <v>0</v>
      </c>
    </row>
    <row r="6" spans="1:7">
      <c r="A6" s="16">
        <v>3</v>
      </c>
      <c r="B6" s="20" t="s">
        <v>14</v>
      </c>
      <c r="C6" s="1" t="s">
        <v>15</v>
      </c>
      <c r="D6" s="2" t="s">
        <v>16</v>
      </c>
      <c r="E6" s="33">
        <f>E7+E8</f>
        <v>45.85</v>
      </c>
      <c r="F6" s="34">
        <v>0</v>
      </c>
      <c r="G6" s="34">
        <f>E6*F6</f>
        <v>0</v>
      </c>
    </row>
    <row r="7" spans="1:7">
      <c r="A7" s="32"/>
      <c r="B7" s="32"/>
      <c r="C7" s="3" t="s">
        <v>17</v>
      </c>
      <c r="D7" s="32"/>
      <c r="E7" s="35">
        <v>2.25</v>
      </c>
      <c r="F7" s="32"/>
      <c r="G7" s="32"/>
    </row>
    <row r="8" spans="1:7">
      <c r="A8" s="32"/>
      <c r="B8" s="32"/>
      <c r="C8" s="3" t="s">
        <v>18</v>
      </c>
      <c r="D8" s="32"/>
      <c r="E8" s="35">
        <v>43.6</v>
      </c>
      <c r="F8" s="32"/>
      <c r="G8" s="32"/>
    </row>
    <row r="9" spans="1:7" ht="15" customHeight="1">
      <c r="A9" s="16">
        <v>4</v>
      </c>
      <c r="B9" s="20" t="s">
        <v>19</v>
      </c>
      <c r="C9" s="1" t="s">
        <v>20</v>
      </c>
      <c r="D9" s="2" t="s">
        <v>16</v>
      </c>
      <c r="E9" s="36">
        <v>52.56</v>
      </c>
      <c r="F9" s="34">
        <v>0</v>
      </c>
      <c r="G9" s="34">
        <f>E9*F9</f>
        <v>0</v>
      </c>
    </row>
    <row r="10" spans="1:7">
      <c r="A10" s="16"/>
      <c r="B10" s="20"/>
      <c r="C10" s="3" t="s">
        <v>21</v>
      </c>
      <c r="D10" s="4"/>
      <c r="E10" s="35">
        <v>52.56</v>
      </c>
      <c r="F10" s="32"/>
      <c r="G10" s="32"/>
    </row>
    <row r="11" spans="1:7" ht="15" customHeight="1">
      <c r="A11" s="16">
        <v>5</v>
      </c>
      <c r="B11" s="20" t="s">
        <v>22</v>
      </c>
      <c r="C11" s="1" t="s">
        <v>23</v>
      </c>
      <c r="D11" s="2" t="s">
        <v>16</v>
      </c>
      <c r="E11" s="36">
        <v>11.2</v>
      </c>
      <c r="F11" s="34">
        <v>0</v>
      </c>
      <c r="G11" s="34">
        <f>E11*F11</f>
        <v>0</v>
      </c>
    </row>
    <row r="12" spans="1:7">
      <c r="A12" s="16"/>
      <c r="B12" s="20"/>
      <c r="C12" s="3" t="s">
        <v>24</v>
      </c>
      <c r="D12" s="4"/>
      <c r="E12" s="35">
        <v>11.2</v>
      </c>
      <c r="F12" s="32"/>
      <c r="G12" s="32"/>
    </row>
    <row r="13" spans="1:7" ht="15" customHeight="1">
      <c r="A13" s="16">
        <v>6</v>
      </c>
      <c r="B13" s="20" t="s">
        <v>25</v>
      </c>
      <c r="C13" s="1" t="s">
        <v>26</v>
      </c>
      <c r="D13" s="2" t="s">
        <v>16</v>
      </c>
      <c r="E13" s="33">
        <f>E14+E15+E16+E17</f>
        <v>72.712400000000002</v>
      </c>
      <c r="F13" s="34">
        <v>0</v>
      </c>
      <c r="G13" s="34">
        <f>E13*F13</f>
        <v>0</v>
      </c>
    </row>
    <row r="14" spans="1:7">
      <c r="A14" s="32"/>
      <c r="B14" s="32"/>
      <c r="C14" s="3" t="s">
        <v>27</v>
      </c>
      <c r="D14" s="32"/>
      <c r="E14" s="31">
        <v>6.16</v>
      </c>
      <c r="F14" s="32"/>
      <c r="G14" s="32"/>
    </row>
    <row r="15" spans="1:7">
      <c r="A15" s="32"/>
      <c r="B15" s="32"/>
      <c r="C15" s="3" t="s">
        <v>28</v>
      </c>
      <c r="D15" s="32"/>
      <c r="E15" s="31">
        <v>20.702400000000001</v>
      </c>
      <c r="F15" s="32"/>
      <c r="G15" s="32"/>
    </row>
    <row r="16" spans="1:7">
      <c r="A16" s="32"/>
      <c r="B16" s="32"/>
      <c r="C16" s="3" t="s">
        <v>17</v>
      </c>
      <c r="D16" s="32"/>
      <c r="E16" s="35">
        <v>2.25</v>
      </c>
      <c r="F16" s="32"/>
      <c r="G16" s="32"/>
    </row>
    <row r="17" spans="1:7">
      <c r="A17" s="32"/>
      <c r="B17" s="32"/>
      <c r="C17" s="3" t="s">
        <v>18</v>
      </c>
      <c r="D17" s="32"/>
      <c r="E17" s="35">
        <v>43.6</v>
      </c>
      <c r="F17" s="32"/>
      <c r="G17" s="32"/>
    </row>
    <row r="18" spans="1:7" ht="15" customHeight="1">
      <c r="A18" s="16">
        <v>7</v>
      </c>
      <c r="B18" s="20" t="s">
        <v>29</v>
      </c>
      <c r="C18" s="1" t="s">
        <v>30</v>
      </c>
      <c r="D18" s="2" t="s">
        <v>16</v>
      </c>
      <c r="E18" s="36">
        <v>20.702400000000001</v>
      </c>
      <c r="F18" s="34">
        <v>0</v>
      </c>
      <c r="G18" s="34">
        <f>E18*F18</f>
        <v>0</v>
      </c>
    </row>
    <row r="19" spans="1:7">
      <c r="A19" s="32"/>
      <c r="B19" s="32"/>
      <c r="C19" s="3" t="s">
        <v>28</v>
      </c>
      <c r="D19" s="32"/>
      <c r="E19" s="35">
        <v>20.702400000000001</v>
      </c>
      <c r="F19" s="32"/>
      <c r="G19" s="32"/>
    </row>
    <row r="20" spans="1:7" ht="15" customHeight="1">
      <c r="A20" s="16">
        <v>8</v>
      </c>
      <c r="B20" s="20" t="s">
        <v>31</v>
      </c>
      <c r="C20" s="1" t="s">
        <v>32</v>
      </c>
      <c r="D20" s="2" t="s">
        <v>16</v>
      </c>
      <c r="E20" s="33">
        <f>E21+E22+E23+E24</f>
        <v>72.712400000000002</v>
      </c>
      <c r="F20" s="34">
        <v>0</v>
      </c>
      <c r="G20" s="34">
        <f>E20*F20</f>
        <v>0</v>
      </c>
    </row>
    <row r="21" spans="1:7" ht="13.5" customHeight="1">
      <c r="A21" s="32"/>
      <c r="B21" s="32"/>
      <c r="C21" s="3" t="s">
        <v>27</v>
      </c>
      <c r="D21" s="32"/>
      <c r="E21" s="35">
        <v>6.16</v>
      </c>
      <c r="F21" s="32"/>
      <c r="G21" s="32"/>
    </row>
    <row r="22" spans="1:7">
      <c r="A22" s="32"/>
      <c r="B22" s="32"/>
      <c r="C22" s="3" t="s">
        <v>28</v>
      </c>
      <c r="D22" s="32"/>
      <c r="E22" s="35">
        <v>20.702400000000001</v>
      </c>
      <c r="F22" s="32"/>
      <c r="G22" s="32"/>
    </row>
    <row r="23" spans="1:7">
      <c r="A23" s="32"/>
      <c r="B23" s="32"/>
      <c r="C23" s="3" t="s">
        <v>17</v>
      </c>
      <c r="D23" s="32"/>
      <c r="E23" s="35">
        <v>2.25</v>
      </c>
      <c r="F23" s="32"/>
      <c r="G23" s="32"/>
    </row>
    <row r="24" spans="1:7">
      <c r="A24" s="32"/>
      <c r="B24" s="32"/>
      <c r="C24" s="3" t="s">
        <v>18</v>
      </c>
      <c r="D24" s="32"/>
      <c r="E24" s="35">
        <v>43.6</v>
      </c>
      <c r="F24" s="32"/>
      <c r="G24" s="32"/>
    </row>
    <row r="25" spans="1:7">
      <c r="A25" s="16">
        <v>9</v>
      </c>
      <c r="B25" s="20" t="s">
        <v>33</v>
      </c>
      <c r="C25" s="1" t="s">
        <v>34</v>
      </c>
      <c r="D25" s="2" t="s">
        <v>16</v>
      </c>
      <c r="E25" s="33">
        <f>E27+E28+E29</f>
        <v>36.897599999999997</v>
      </c>
      <c r="F25" s="34">
        <v>0</v>
      </c>
      <c r="G25" s="34">
        <f>E25*F25</f>
        <v>0</v>
      </c>
    </row>
    <row r="26" spans="1:7" ht="29.25" customHeight="1">
      <c r="A26" s="17"/>
      <c r="B26" s="17"/>
      <c r="C26" s="39" t="s">
        <v>35</v>
      </c>
      <c r="D26" s="40"/>
      <c r="E26" s="40"/>
      <c r="F26" s="41"/>
      <c r="G26" s="17"/>
    </row>
    <row r="27" spans="1:7">
      <c r="A27" s="32"/>
      <c r="B27" s="32"/>
      <c r="C27" s="3" t="s">
        <v>36</v>
      </c>
      <c r="D27" s="32"/>
      <c r="E27" s="35">
        <v>5.04</v>
      </c>
      <c r="F27" s="32"/>
      <c r="G27" s="32"/>
    </row>
    <row r="28" spans="1:7">
      <c r="A28" s="32"/>
      <c r="B28" s="32"/>
      <c r="C28" s="3" t="s">
        <v>21</v>
      </c>
      <c r="D28" s="32"/>
      <c r="E28" s="35">
        <v>52.56</v>
      </c>
      <c r="F28" s="32"/>
      <c r="G28" s="32"/>
    </row>
    <row r="29" spans="1:7" ht="24">
      <c r="A29" s="32"/>
      <c r="B29" s="32"/>
      <c r="C29" s="3" t="s">
        <v>37</v>
      </c>
      <c r="D29" s="32"/>
      <c r="E29" s="35">
        <v>-20.702400000000001</v>
      </c>
      <c r="F29" s="32"/>
      <c r="G29" s="32"/>
    </row>
    <row r="30" spans="1:7" ht="15.75" customHeight="1">
      <c r="A30" s="16">
        <v>10</v>
      </c>
      <c r="B30" s="20" t="s">
        <v>38</v>
      </c>
      <c r="C30" s="1" t="s">
        <v>39</v>
      </c>
      <c r="D30" s="2" t="s">
        <v>16</v>
      </c>
      <c r="E30" s="5">
        <v>5.04</v>
      </c>
      <c r="F30" s="34">
        <v>0</v>
      </c>
      <c r="G30" s="32">
        <f>E30*F30</f>
        <v>0</v>
      </c>
    </row>
    <row r="31" spans="1:7">
      <c r="A31" s="32"/>
      <c r="B31" s="32"/>
      <c r="C31" s="3" t="s">
        <v>40</v>
      </c>
      <c r="D31" s="4"/>
      <c r="E31" s="6">
        <v>5.04</v>
      </c>
      <c r="F31" s="32"/>
      <c r="G31" s="32"/>
    </row>
    <row r="32" spans="1:7">
      <c r="A32" s="16">
        <v>11</v>
      </c>
      <c r="B32" s="20" t="s">
        <v>41</v>
      </c>
      <c r="C32" s="1" t="s">
        <v>42</v>
      </c>
      <c r="D32" s="2" t="s">
        <v>10</v>
      </c>
      <c r="E32" s="33">
        <f>E33+E34</f>
        <v>118</v>
      </c>
      <c r="F32" s="34">
        <v>0</v>
      </c>
      <c r="G32" s="34">
        <f>E32*F32</f>
        <v>0</v>
      </c>
    </row>
    <row r="33" spans="1:7">
      <c r="A33" s="16"/>
      <c r="B33" s="20"/>
      <c r="C33" s="3" t="s">
        <v>43</v>
      </c>
      <c r="D33" s="4"/>
      <c r="E33" s="31">
        <v>9</v>
      </c>
      <c r="F33" s="32"/>
      <c r="G33" s="32"/>
    </row>
    <row r="34" spans="1:7">
      <c r="A34" s="18"/>
      <c r="B34" s="21"/>
      <c r="C34" s="22" t="s">
        <v>44</v>
      </c>
      <c r="D34" s="23"/>
      <c r="E34" s="37">
        <v>109</v>
      </c>
      <c r="F34" s="38"/>
      <c r="G34" s="38"/>
    </row>
    <row r="35" spans="1:7">
      <c r="A35" s="24"/>
      <c r="B35" s="14"/>
      <c r="C35" s="25"/>
      <c r="D35" s="26"/>
      <c r="E35" s="27"/>
      <c r="F35" s="28"/>
      <c r="G35" s="28"/>
    </row>
  </sheetData>
  <mergeCells count="1">
    <mergeCell ref="C26:F2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2017-01-31T08:37:37Z</dcterms:created>
  <dcterms:modified xsi:type="dcterms:W3CDTF">2017-01-31T10:22:05Z</dcterms:modified>
</cp:coreProperties>
</file>